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2 ключ\ЗАКУПКА\ЛОТ 1\"/>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<sst xmlns="http://schemas.openxmlformats.org/spreadsheetml/2006/main" count="105" uniqueCount="96">
  <si>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</si>
  <si>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</si>
  <si>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</si>
  <si>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</si>
  <si>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</si>
  <si>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</si>
  <si>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</si>
  <si>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</si>
  <si>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</si>
  <si>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</si>
  <si>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</si>
  <si>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</si>
  <si>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</si>
  <si>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</si>
  <si>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</si>
  <si>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</si>
  <si>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</si>
  <si>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</si>
  <si>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</si>
  <si>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</si>
  <si>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</si>
  <si>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</si>
  <si>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</si>
  <si>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</si>
  <si>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</si>
  <si>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</si>
  <si>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</si>
  <si>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</si>
  <si>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</si>
  <si>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</si>
  <si>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</si>
  <si>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</si>
  <si>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</si>
  <si>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</si>
  <si>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</si>
  <si>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</si>
  <si>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</si>
  <si>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</si>
  <si>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</si>
  <si>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</si>
  <si>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</si>
  <si>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</si>
  <si>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</si>
  <si>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</si>
  <si>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</si>
  <si>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</si>
  <si>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</si>
  <si>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</si>
  <si>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</si>
  <si>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</si>
  <si>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</si>
  <si>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</si>
  <si>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</si>
  <si>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</si>
  <si>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</si>
  <si>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</si>
  <si>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</si>
  <si>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</si>
  <si>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</si>
  <si>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</si>
  <si>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</si>
  <si>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</si>
  <si>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</si>
  <si>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</si>
  <si>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</si>
  <si>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</si>
  <si>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</si>
  <si>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</si>
  <si>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</si>
  <si>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</si>
  <si>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</si>
  <si>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</si>
  <si>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</si>
  <si>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</si>
  <si>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</si>
  <si>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</si>
  <si>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</si>
  <si>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</si>
  <si>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</si>
  <si>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</si>
  <si>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</si>
  <si>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</si>
  <si>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</si>
  <si>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</si>
  <si>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</si>
  <si>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</si>
  <si>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</si>
  <si>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</si>
  <si>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</si>
  <si>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</si>
  <si>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I-360996</t>
  </si>
  <si>
    <t>Выполнение ПИР, СМР, ПНР полным иждивением Подрядчика</t>
  </si>
  <si>
    <t>Реконструкция ТП-6/0,4 кВ КТП-6кВ №2389 (установка ячейки 0,4 кВ, АВ), ПС №116 "Солнечногорск", в т.ч. ПИР, МО, Солнечногорский р-он, д. Осипово, уч. 175/2</t>
  </si>
  <si>
    <t>д. Осипово, уч. 175/2</t>
  </si>
  <si>
    <t>Согласно п. 10.2.1 ТУ  №С8-26-302-253751(274175) от 18.05.2026</t>
  </si>
  <si>
    <t>09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</si>
</sst>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S60" sqref="S6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91</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357610.09632933862</v>
      </c>
      <c r="F54" s="169"/>
      <c r="G54" s="64" t="s">
        <v>67</v>
      </c>
      <c r="H54" s="64" t="s">
        <v>87</v>
      </c>
      <c r="I54" s="64"/>
      <c r="J54" s="64"/>
      <c r="M54" s="63"/>
      <c r="N54" s="63"/>
      <c r="O54" s="63"/>
      <c r="P54" s="63"/>
      <c r="Q54" s="63"/>
      <c r="S54" s="66">
        <f>E54/1.2</f>
        <v>298008.41360778222</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11531.566670338636</v>
      </c>
      <c r="G56" s="69" t="s">
        <v>67</v>
      </c>
      <c r="H56" s="70"/>
      <c r="M56" s="157"/>
      <c r="N56" s="158"/>
      <c r="O56" s="158"/>
      <c r="P56" s="158"/>
      <c r="Q56" s="104"/>
      <c r="R56" s="105">
        <f>S56*1.22</f>
        <v>11531.566670338636</v>
      </c>
      <c r="S56" s="105">
        <v>9452.1038281464225</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58604.993599999994</v>
      </c>
      <c r="G59" s="69" t="s">
        <v>67</v>
      </c>
      <c r="H59" s="70"/>
      <c r="M59" s="71"/>
      <c r="N59" s="72"/>
      <c r="O59" s="72"/>
      <c r="P59" s="73"/>
      <c r="Q59" s="104"/>
      <c r="R59" s="105">
        <f t="shared" si="1"/>
        <v>58604.993599999994</v>
      </c>
      <c r="S59" s="105">
        <v>48036.88</v>
      </c>
    </row>
    <row r="60" spans="2:19" ht="18.75">
      <c r="C60" s="155" t="s">
        <v>1</v>
      </c>
      <c r="D60" s="156"/>
      <c r="E60" s="156"/>
      <c r="F60" s="68">
        <f t="shared" si="0"/>
        <v>272722.563639</v>
      </c>
      <c r="G60" s="69" t="s">
        <v>67</v>
      </c>
      <c r="H60" s="70"/>
      <c r="M60" s="71"/>
      <c r="N60" s="73"/>
      <c r="O60" s="72"/>
      <c r="P60" s="73"/>
      <c r="Q60" s="104"/>
      <c r="R60" s="105">
        <f t="shared" si="1"/>
        <v>272722.563639</v>
      </c>
      <c r="S60" s="107">
        <v>223543.08495000002</v>
      </c>
    </row>
    <row r="61" spans="2:19" ht="18.75">
      <c r="C61" s="155" t="s">
        <v>2</v>
      </c>
      <c r="D61" s="156"/>
      <c r="E61" s="156"/>
      <c r="F61" s="68">
        <f t="shared" si="0"/>
        <v>9154.9263600000013</v>
      </c>
      <c r="G61" s="69" t="s">
        <v>67</v>
      </c>
      <c r="H61" s="70"/>
      <c r="M61" s="74"/>
      <c r="N61" s="75"/>
      <c r="O61" s="75"/>
      <c r="P61" s="75"/>
      <c r="Q61" s="75"/>
      <c r="R61" s="105">
        <f t="shared" si="1"/>
        <v>9154.9263600000013</v>
      </c>
      <c r="S61" s="105">
        <v>7504.0380000000014</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5596.0460599999997</v>
      </c>
      <c r="G63" s="69" t="s">
        <v>67</v>
      </c>
      <c r="H63" s="63"/>
      <c r="I63" s="63"/>
      <c r="J63" s="63"/>
      <c r="K63" s="63"/>
      <c r="L63" s="63"/>
      <c r="M63" s="63"/>
      <c r="N63" s="63"/>
      <c r="O63" s="63"/>
      <c r="P63" s="63"/>
      <c r="Q63" s="63"/>
      <c r="R63" s="105">
        <f t="shared" si="1"/>
        <v>5596.0460599999997</v>
      </c>
      <c r="S63" s="10">
        <v>4586.9229999999998</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2026-06-04T06:18:57Z</dcterms:modified>
</cp:coreProperties>
</file>